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480" yWindow="165" windowWidth="19320" windowHeight="7875" tabRatio="620" firstSheet="4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L26" i="36" l="1"/>
  <c r="T26" i="36" s="1"/>
  <c r="T27" i="36" s="1"/>
  <c r="N18" i="36"/>
  <c r="T18" i="36" s="1"/>
  <c r="T19" i="36" s="1"/>
  <c r="T20" i="36" l="1"/>
  <c r="T21" i="36" s="1"/>
  <c r="T22" i="36" l="1"/>
  <c r="T23" i="36" s="1"/>
  <c r="T24" i="36" s="1"/>
  <c r="T28" i="36" s="1"/>
  <c r="T29" i="36" s="1"/>
  <c r="T30" i="36" s="1"/>
  <c r="T31" i="36" s="1"/>
  <c r="L27" i="35" l="1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<sst xmlns="http://schemas.openxmlformats.org/spreadsheetml/2006/main" count="463" uniqueCount="58">
  <si>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</si>
  <si>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</si>
  <si>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</si>
  <si>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</si>
  <si>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</si>
  <si>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</si>
  <si>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</si>
  <si>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</si>
  <si>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</si>
  <si>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</si>
  <si>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</si>
  <si>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</si>
  <si>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</si>
  <si>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</si>
  <si>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</si>
  <si>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</si>
  <si>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</si>
  <si>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</si>
  <si>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</si>
  <si>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</si>
  <si>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</si>
  <si>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</si>
  <si>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</si>
  <si>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</si>
  <si>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</si>
  <si>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</si>
  <si>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</si>
  <si>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</si>
  <si>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</si>
  <si>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</si>
  <si>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</si>
  <si>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</si>
  <si>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</si>
  <si>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</si>
  <si>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</si>
  <si>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</si>
  <si>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</si>
  <si>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</si>
  <si>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</si>
  <si>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</si>
  <si>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</si>
  <si>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</si>
  <si>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</si>
  <si>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</si>
  <si>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</si>
  <si>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</si>
  <si>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</si>
  <si>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</si>
  <si>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</si>
  <si>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</si>
  <si>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</si>
  <si>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Незастроенная</t>
  </si>
  <si>
    <t>тб.9 п.5</t>
  </si>
  <si>
    <t>на производство топографо-геодезических  работ (незастроенная территория)</t>
  </si>
  <si>
    <t>С индексом 2 кв. 2021 и дефлятором на 2022 г.</t>
  </si>
  <si>
    <t>- коэф-т на 2 квартал 2021 г</t>
  </si>
  <si>
    <t xml:space="preserve"> - индекс-дефлятор на 2022 г.</t>
  </si>
  <si>
    <t>Смета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</si>
</sst>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4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9" fillId="0" borderId="0" xfId="0" applyNumberFormat="1" applyFont="1" applyAlignment="1">
      <alignment wrapText="1"/>
    </xf>
    <xf numFmtId="0" fontId="29" fillId="0" borderId="0" xfId="0" applyFont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/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top" wrapText="1"/>
    </xf>
    <xf numFmtId="0" fontId="29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23" t="s">
        <v>45</v>
      </c>
      <c r="P19" s="123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23"/>
      <c r="P27" s="123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23" t="s">
        <v>45</v>
      </c>
      <c r="P19" s="123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23" t="s">
        <v>45</v>
      </c>
      <c r="P19" s="123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23" t="s">
        <v>45</v>
      </c>
      <c r="P19" s="123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23" t="s">
        <v>45</v>
      </c>
      <c r="P19" s="123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23" t="s">
        <v>45</v>
      </c>
      <c r="P19" s="123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23" t="s">
        <v>45</v>
      </c>
      <c r="P19" s="123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abSelected="1" zoomScale="80" zoomScaleNormal="80" workbookViewId="0">
      <selection sqref="A1:T1"/>
    </sheetView>
  </sheetViews>
  <sheetFormatPr defaultRowHeight="12.75" x14ac:dyDescent="0.2"/>
  <cols>
    <col min="1" max="1" width="11.85546875" customWidth="1"/>
    <col min="2" max="2" width="80.285156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2" ht="19.5" x14ac:dyDescent="0.35">
      <c r="A1" s="120" t="s">
        <v>57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2" ht="19.5" x14ac:dyDescent="0.35">
      <c r="A2" s="120" t="s">
        <v>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2" ht="15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2" ht="34.5" customHeight="1" x14ac:dyDescent="0.25">
      <c r="A4" s="52"/>
      <c r="B4" s="122" t="s">
        <v>50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"/>
    </row>
    <row r="5" spans="1:22" ht="12" customHeight="1" x14ac:dyDescent="0.25">
      <c r="A5" s="52"/>
      <c r="B5" s="28"/>
      <c r="C5" s="27"/>
      <c r="D5" s="52"/>
      <c r="E5" s="53"/>
      <c r="F5" s="53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2" ht="15" x14ac:dyDescent="0.25">
      <c r="A6" s="28"/>
      <c r="B6" s="28"/>
      <c r="C6" s="28"/>
      <c r="D6" s="27"/>
      <c r="E6" s="54"/>
      <c r="F6" s="54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55"/>
    </row>
    <row r="7" spans="1:22" ht="15" customHeight="1" x14ac:dyDescent="0.3">
      <c r="A7" s="52"/>
      <c r="B7" s="24" t="s">
        <v>48</v>
      </c>
      <c r="C7" s="25">
        <v>1</v>
      </c>
      <c r="D7" s="56"/>
      <c r="E7" s="53"/>
      <c r="F7" s="53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2" ht="15.75" x14ac:dyDescent="0.3">
      <c r="A8" s="28"/>
      <c r="B8" s="24" t="s">
        <v>2</v>
      </c>
      <c r="C8" s="25" t="s">
        <v>37</v>
      </c>
      <c r="D8" s="28"/>
      <c r="E8" s="26"/>
      <c r="F8" s="26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55"/>
    </row>
    <row r="9" spans="1:22" ht="15.75" x14ac:dyDescent="0.3">
      <c r="A9" s="28"/>
      <c r="B9" s="24" t="s">
        <v>3</v>
      </c>
      <c r="C9" s="25" t="s">
        <v>51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55"/>
    </row>
    <row r="10" spans="1:22" ht="15.75" x14ac:dyDescent="0.3">
      <c r="A10" s="28"/>
      <c r="B10" s="24" t="s">
        <v>5</v>
      </c>
      <c r="C10" s="25" t="s">
        <v>6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55"/>
    </row>
    <row r="11" spans="1:22" ht="15.75" x14ac:dyDescent="0.3">
      <c r="A11" s="28"/>
      <c r="B11" s="24" t="s">
        <v>30</v>
      </c>
      <c r="C11" s="25">
        <v>0.5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55"/>
    </row>
    <row r="12" spans="1:22" ht="15.75" x14ac:dyDescent="0.3">
      <c r="A12" s="28"/>
      <c r="B12" s="24" t="s">
        <v>33</v>
      </c>
      <c r="C12" s="25">
        <v>1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5"/>
    </row>
    <row r="13" spans="1:22" ht="15.75" x14ac:dyDescent="0.25">
      <c r="A13" s="28"/>
      <c r="B13" s="57"/>
      <c r="C13" s="58"/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55"/>
    </row>
    <row r="14" spans="1:22" ht="17.25" customHeight="1" x14ac:dyDescent="0.3">
      <c r="A14" s="124" t="s">
        <v>28</v>
      </c>
      <c r="B14" s="127" t="s">
        <v>7</v>
      </c>
      <c r="C14" s="31" t="s">
        <v>31</v>
      </c>
      <c r="D14" s="130" t="s">
        <v>8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2"/>
      <c r="T14" s="124" t="s">
        <v>29</v>
      </c>
    </row>
    <row r="15" spans="1:22" ht="15.75" customHeight="1" x14ac:dyDescent="0.3">
      <c r="A15" s="125"/>
      <c r="B15" s="128"/>
      <c r="C15" s="32" t="s">
        <v>9</v>
      </c>
      <c r="D15" s="133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5"/>
      <c r="T15" s="125"/>
    </row>
    <row r="16" spans="1:22" ht="35.25" customHeight="1" x14ac:dyDescent="0.3">
      <c r="A16" s="126"/>
      <c r="B16" s="129"/>
      <c r="C16" s="93" t="s">
        <v>10</v>
      </c>
      <c r="D16" s="136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8"/>
      <c r="T16" s="126"/>
    </row>
    <row r="17" spans="1:23" ht="16.5" customHeight="1" x14ac:dyDescent="0.3">
      <c r="A17" s="29"/>
      <c r="B17" s="33" t="s">
        <v>11</v>
      </c>
      <c r="C17" s="34"/>
      <c r="D17" s="34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59"/>
    </row>
    <row r="18" spans="1:23" ht="32.25" customHeight="1" x14ac:dyDescent="0.2">
      <c r="A18" s="110">
        <v>1</v>
      </c>
      <c r="B18" s="103" t="s">
        <v>42</v>
      </c>
      <c r="C18" s="112" t="s">
        <v>52</v>
      </c>
      <c r="D18" s="112">
        <v>2432</v>
      </c>
      <c r="E18" s="39" t="s">
        <v>12</v>
      </c>
      <c r="F18" s="113">
        <v>1.3</v>
      </c>
      <c r="G18" s="113" t="s">
        <v>12</v>
      </c>
      <c r="H18" s="113">
        <v>0.85</v>
      </c>
      <c r="I18" s="113" t="s">
        <v>12</v>
      </c>
      <c r="J18" s="113">
        <v>1.3</v>
      </c>
      <c r="K18" s="113" t="s">
        <v>12</v>
      </c>
      <c r="L18" s="113">
        <v>1.55</v>
      </c>
      <c r="M18" s="113" t="s">
        <v>12</v>
      </c>
      <c r="N18" s="108">
        <f>C7</f>
        <v>1</v>
      </c>
      <c r="O18" s="123" t="s">
        <v>49</v>
      </c>
      <c r="P18" s="123"/>
      <c r="Q18" s="109"/>
      <c r="R18" s="97"/>
      <c r="T18" s="61">
        <f>D18*F18*H18*J18*L18*N18</f>
        <v>5415.0303999999996</v>
      </c>
    </row>
    <row r="19" spans="1:23" ht="15.75" x14ac:dyDescent="0.3">
      <c r="A19" s="110"/>
      <c r="B19" s="41" t="s">
        <v>13</v>
      </c>
      <c r="C19" s="34"/>
      <c r="D19" s="34"/>
      <c r="E19" s="35"/>
      <c r="F19" s="35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62">
        <f>T18</f>
        <v>5415.0303999999996</v>
      </c>
    </row>
    <row r="20" spans="1:23" ht="18" customHeight="1" x14ac:dyDescent="0.3">
      <c r="A20" s="110">
        <v>2</v>
      </c>
      <c r="B20" s="103" t="s">
        <v>34</v>
      </c>
      <c r="C20" s="112" t="s">
        <v>35</v>
      </c>
      <c r="D20" s="42"/>
      <c r="E20" s="43"/>
      <c r="F20" s="43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63">
        <v>0.26250000000000001</v>
      </c>
      <c r="T20" s="62">
        <f>T19*S20</f>
        <v>1421.4454799999999</v>
      </c>
    </row>
    <row r="21" spans="1:23" ht="18" customHeight="1" x14ac:dyDescent="0.3">
      <c r="A21" s="110"/>
      <c r="B21" s="103" t="s">
        <v>13</v>
      </c>
      <c r="C21" s="112"/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63"/>
      <c r="T21" s="62">
        <f>T19+T20</f>
        <v>6836.47588</v>
      </c>
    </row>
    <row r="22" spans="1:23" ht="18" customHeight="1" x14ac:dyDescent="0.3">
      <c r="A22" s="110">
        <v>3</v>
      </c>
      <c r="B22" s="103" t="s">
        <v>38</v>
      </c>
      <c r="C22" s="112" t="s">
        <v>39</v>
      </c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63">
        <v>0.252</v>
      </c>
      <c r="T22" s="62">
        <f>T21*S22</f>
        <v>1722.7919217599999</v>
      </c>
    </row>
    <row r="23" spans="1:23" ht="17.25" customHeight="1" x14ac:dyDescent="0.3">
      <c r="A23" s="110"/>
      <c r="B23" s="103" t="s">
        <v>14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61">
        <f>T21+T22</f>
        <v>8559.2678017599992</v>
      </c>
    </row>
    <row r="24" spans="1:23" ht="17.25" customHeight="1" x14ac:dyDescent="0.3">
      <c r="A24" s="110">
        <v>4</v>
      </c>
      <c r="B24" s="103" t="s">
        <v>15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4">
        <v>1.06</v>
      </c>
      <c r="T24" s="61">
        <f>T23*S24</f>
        <v>9072.8238698656005</v>
      </c>
      <c r="V24" s="8"/>
      <c r="W24" s="8"/>
    </row>
    <row r="25" spans="1:23" ht="15" customHeight="1" x14ac:dyDescent="0.3">
      <c r="A25" s="110"/>
      <c r="B25" s="45" t="s">
        <v>16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62"/>
      <c r="V25" s="8"/>
      <c r="W25" s="8"/>
    </row>
    <row r="26" spans="1:23" ht="19.5" customHeight="1" x14ac:dyDescent="0.3">
      <c r="A26" s="110">
        <v>5</v>
      </c>
      <c r="B26" s="103" t="s">
        <v>36</v>
      </c>
      <c r="C26" s="112" t="s">
        <v>52</v>
      </c>
      <c r="D26" s="112">
        <v>418</v>
      </c>
      <c r="E26" s="39" t="s">
        <v>12</v>
      </c>
      <c r="F26" s="113">
        <v>1.3</v>
      </c>
      <c r="G26" s="113" t="s">
        <v>12</v>
      </c>
      <c r="H26" s="113">
        <v>1.1000000000000001</v>
      </c>
      <c r="I26" s="113" t="s">
        <v>12</v>
      </c>
      <c r="J26" s="113">
        <v>1</v>
      </c>
      <c r="K26" s="113" t="s">
        <v>12</v>
      </c>
      <c r="L26" s="113">
        <f>C7</f>
        <v>1</v>
      </c>
      <c r="M26" s="113" t="s">
        <v>49</v>
      </c>
      <c r="N26" s="113"/>
      <c r="O26" s="123"/>
      <c r="P26" s="123"/>
      <c r="Q26" s="109"/>
      <c r="R26" s="25"/>
      <c r="S26" s="60"/>
      <c r="T26" s="61">
        <f>D26*F26*H26*J26*L26</f>
        <v>597.74</v>
      </c>
      <c r="V26" s="8"/>
      <c r="W26" s="8"/>
    </row>
    <row r="27" spans="1:23" ht="15.75" x14ac:dyDescent="0.3">
      <c r="A27" s="110"/>
      <c r="B27" s="41" t="s">
        <v>17</v>
      </c>
      <c r="C27" s="34"/>
      <c r="D27" s="34"/>
      <c r="E27" s="35"/>
      <c r="F27" s="35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61">
        <f>T26</f>
        <v>597.74</v>
      </c>
    </row>
    <row r="28" spans="1:23" ht="15.75" x14ac:dyDescent="0.3">
      <c r="A28" s="110"/>
      <c r="B28" s="29" t="s">
        <v>18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61">
        <f>T24+T27</f>
        <v>9670.5638698656003</v>
      </c>
    </row>
    <row r="29" spans="1:23" ht="19.5" customHeight="1" x14ac:dyDescent="0.3">
      <c r="A29" s="110">
        <v>6</v>
      </c>
      <c r="B29" s="103" t="s">
        <v>54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>
        <v>4.66</v>
      </c>
      <c r="S29" s="64">
        <v>1.048</v>
      </c>
      <c r="T29" s="61">
        <f>T28*R29*S29</f>
        <v>47227.939359985234</v>
      </c>
      <c r="U29" s="10"/>
      <c r="V29" s="8"/>
    </row>
    <row r="30" spans="1:23" ht="15.75" x14ac:dyDescent="0.3">
      <c r="A30" s="110"/>
      <c r="B30" s="29" t="s">
        <v>20</v>
      </c>
      <c r="C30" s="34"/>
      <c r="D30" s="47"/>
      <c r="E30" s="48"/>
      <c r="F30" s="48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>
        <v>0.2</v>
      </c>
      <c r="T30" s="61">
        <f>T29*S30</f>
        <v>9445.5878719970478</v>
      </c>
      <c r="V30" s="9"/>
      <c r="W30" s="9"/>
    </row>
    <row r="31" spans="1:23" ht="15.75" x14ac:dyDescent="0.3">
      <c r="A31" s="111"/>
      <c r="B31" s="30" t="s">
        <v>21</v>
      </c>
      <c r="C31" s="49"/>
      <c r="D31" s="49"/>
      <c r="E31" s="50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66">
        <f>T29+T30</f>
        <v>56673.527231982283</v>
      </c>
    </row>
    <row r="32" spans="1:23" ht="13.5" customHeight="1" x14ac:dyDescent="0.3">
      <c r="A32" s="69"/>
      <c r="B32" s="70"/>
      <c r="C32" s="55"/>
      <c r="D32" s="55"/>
      <c r="E32" s="57"/>
      <c r="F32" s="5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67"/>
    </row>
    <row r="33" spans="1:35" ht="17.25" customHeight="1" x14ac:dyDescent="0.25">
      <c r="A33" s="71" t="s">
        <v>22</v>
      </c>
      <c r="B33" s="72"/>
      <c r="C33" s="73"/>
      <c r="D33" s="73"/>
      <c r="E33" s="74"/>
      <c r="F33" s="74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5"/>
      <c r="U33" s="76"/>
      <c r="V33" s="76"/>
      <c r="W33" s="7"/>
      <c r="X33" s="7"/>
      <c r="Y33" s="7"/>
      <c r="Z33" s="7"/>
      <c r="AA33" s="7"/>
      <c r="AB33" s="7"/>
      <c r="AC33" s="7"/>
      <c r="AD33" s="7"/>
      <c r="AE33" s="7"/>
      <c r="AF33" s="11"/>
    </row>
    <row r="34" spans="1:35" ht="14.25" x14ac:dyDescent="0.25">
      <c r="A34" s="71">
        <v>1.3</v>
      </c>
      <c r="B34" s="77" t="s">
        <v>23</v>
      </c>
      <c r="C34" s="78"/>
      <c r="D34" s="78"/>
      <c r="E34" s="79"/>
      <c r="F34" s="79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1"/>
      <c r="S34" s="81"/>
      <c r="T34" s="81"/>
      <c r="U34" s="76"/>
      <c r="V34" s="76"/>
      <c r="W34" s="7"/>
      <c r="X34" s="7"/>
      <c r="Y34" s="7"/>
      <c r="Z34" s="7"/>
      <c r="AA34" s="7"/>
      <c r="AB34" s="7"/>
      <c r="AC34" s="7"/>
      <c r="AD34" s="7"/>
      <c r="AE34" s="7"/>
      <c r="AF34" s="11"/>
    </row>
    <row r="35" spans="1:35" ht="14.25" x14ac:dyDescent="0.25">
      <c r="A35" s="71">
        <v>0.85</v>
      </c>
      <c r="B35" s="77" t="s">
        <v>24</v>
      </c>
      <c r="C35" s="78"/>
      <c r="D35" s="78"/>
      <c r="E35" s="82"/>
      <c r="F35" s="82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3"/>
      <c r="S35" s="73"/>
      <c r="T35" s="73"/>
      <c r="U35" s="76"/>
      <c r="V35" s="76"/>
      <c r="W35" s="7"/>
      <c r="X35" s="7"/>
      <c r="Y35" s="7"/>
      <c r="Z35" s="7"/>
      <c r="AA35" s="7"/>
      <c r="AB35" s="7"/>
      <c r="AC35" s="7"/>
      <c r="AD35" s="7"/>
      <c r="AE35" s="7"/>
      <c r="AF35" s="11"/>
    </row>
    <row r="36" spans="1:35" ht="15.75" x14ac:dyDescent="0.25">
      <c r="A36" s="71">
        <v>1.3</v>
      </c>
      <c r="B36" s="77" t="s">
        <v>32</v>
      </c>
      <c r="C36" s="83"/>
      <c r="D36" s="83"/>
      <c r="E36" s="84"/>
      <c r="F36" s="84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12"/>
      <c r="S36" s="12"/>
      <c r="T36" s="12"/>
      <c r="U36" s="12"/>
      <c r="V36" s="12"/>
      <c r="W36" s="12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13"/>
      <c r="AI36" s="14"/>
    </row>
    <row r="37" spans="1:35" ht="14.25" x14ac:dyDescent="0.25">
      <c r="A37" s="71">
        <v>1.1000000000000001</v>
      </c>
      <c r="B37" s="77" t="s">
        <v>25</v>
      </c>
      <c r="C37" s="78"/>
      <c r="D37" s="78"/>
      <c r="E37" s="82"/>
      <c r="F37" s="82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3"/>
      <c r="S37" s="73"/>
      <c r="T37" s="73"/>
      <c r="U37" s="76"/>
      <c r="V37" s="76"/>
      <c r="W37" s="7"/>
      <c r="X37" s="7"/>
      <c r="Y37" s="7"/>
      <c r="Z37" s="7"/>
      <c r="AA37" s="7"/>
      <c r="AB37" s="7"/>
      <c r="AC37" s="7"/>
      <c r="AD37" s="7"/>
      <c r="AE37" s="13"/>
      <c r="AF37" s="14"/>
    </row>
    <row r="38" spans="1:35" ht="14.25" x14ac:dyDescent="0.25">
      <c r="A38" s="71">
        <v>1.55</v>
      </c>
      <c r="B38" s="77" t="s">
        <v>27</v>
      </c>
      <c r="C38" s="85"/>
      <c r="D38" s="85"/>
      <c r="E38" s="86"/>
      <c r="F38" s="86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7"/>
      <c r="S38" s="87"/>
      <c r="T38" s="87"/>
      <c r="U38" s="88"/>
      <c r="V38" s="88"/>
    </row>
    <row r="39" spans="1:35" ht="14.25" x14ac:dyDescent="0.25">
      <c r="A39" s="71">
        <v>4.66</v>
      </c>
      <c r="B39" s="89" t="s">
        <v>55</v>
      </c>
      <c r="C39" s="90"/>
      <c r="D39" s="91"/>
      <c r="E39" s="82"/>
      <c r="F39" s="82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3"/>
      <c r="S39" s="73"/>
      <c r="T39" s="73"/>
      <c r="U39" s="92"/>
      <c r="V39" s="92"/>
      <c r="W39" s="15"/>
      <c r="X39" s="15"/>
      <c r="Y39" s="15"/>
      <c r="Z39" s="15"/>
      <c r="AA39" s="15"/>
      <c r="AB39" s="15"/>
      <c r="AC39" s="16"/>
      <c r="AD39" s="16"/>
      <c r="AE39" s="16"/>
      <c r="AF39" s="17"/>
    </row>
    <row r="40" spans="1:35" ht="14.25" x14ac:dyDescent="0.25">
      <c r="A40" s="114">
        <v>1.048</v>
      </c>
      <c r="B40" s="89" t="s">
        <v>56</v>
      </c>
      <c r="C40" s="90"/>
      <c r="D40" s="91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3"/>
      <c r="U40" s="92"/>
      <c r="V40" s="92"/>
      <c r="W40" s="15"/>
      <c r="X40" s="15"/>
      <c r="Y40" s="15"/>
      <c r="Z40" s="15"/>
      <c r="AA40" s="15"/>
      <c r="AB40" s="15"/>
      <c r="AC40" s="16"/>
      <c r="AD40" s="16"/>
      <c r="AE40" s="16"/>
      <c r="AF40" s="17"/>
    </row>
    <row r="41" spans="1:35" ht="14.25" x14ac:dyDescent="0.25">
      <c r="A41" s="71"/>
      <c r="B41" s="89"/>
      <c r="C41" s="90"/>
      <c r="D41" s="91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92"/>
      <c r="V41" s="92"/>
      <c r="W41" s="15"/>
      <c r="X41" s="15"/>
      <c r="Y41" s="15"/>
      <c r="Z41" s="15"/>
      <c r="AA41" s="15"/>
      <c r="AB41" s="15"/>
      <c r="AC41" s="16"/>
      <c r="AD41" s="16"/>
      <c r="AE41" s="16"/>
      <c r="AF41" s="17"/>
    </row>
    <row r="42" spans="1:35" s="116" customFormat="1" ht="14.25" x14ac:dyDescent="0.2">
      <c r="A42" s="140"/>
      <c r="B42" s="140"/>
      <c r="C42" s="140"/>
      <c r="D42" s="115"/>
      <c r="E42" s="115"/>
      <c r="F42" s="141"/>
      <c r="G42" s="141"/>
      <c r="H42" s="141"/>
      <c r="I42" s="141"/>
    </row>
    <row r="43" spans="1:35" s="116" customFormat="1" ht="14.25" x14ac:dyDescent="0.2">
      <c r="A43" s="115"/>
      <c r="B43" s="117"/>
      <c r="C43" s="117"/>
      <c r="D43" s="117"/>
      <c r="E43" s="117"/>
      <c r="F43" s="117"/>
      <c r="G43" s="117"/>
    </row>
    <row r="44" spans="1:35" s="116" customFormat="1" ht="14.25" x14ac:dyDescent="0.2">
      <c r="A44" s="140"/>
      <c r="B44" s="140"/>
      <c r="C44" s="140"/>
      <c r="D44" s="117"/>
      <c r="E44" s="117"/>
      <c r="F44" s="141"/>
      <c r="G44" s="141"/>
      <c r="H44" s="141"/>
      <c r="I44" s="141"/>
    </row>
    <row r="45" spans="1:35" x14ac:dyDescent="0.2">
      <c r="E45"/>
      <c r="F45"/>
    </row>
    <row r="46" spans="1:35" x14ac:dyDescent="0.2">
      <c r="A46" s="139"/>
      <c r="B46" s="139"/>
      <c r="C46" s="139"/>
      <c r="D46" s="139"/>
      <c r="E46" s="139"/>
      <c r="F46" s="139"/>
      <c r="G46" s="118"/>
    </row>
    <row r="47" spans="1:35" ht="15.75" x14ac:dyDescent="0.25">
      <c r="A47" s="119"/>
      <c r="B47" s="119"/>
      <c r="C47" s="119"/>
      <c r="D47" s="119"/>
      <c r="E47" s="119"/>
      <c r="F47" s="119"/>
    </row>
    <row r="48" spans="1:35" s="116" customFormat="1" ht="14.25" x14ac:dyDescent="0.2">
      <c r="A48" s="140"/>
      <c r="B48" s="140"/>
      <c r="C48" s="140"/>
      <c r="D48" s="115"/>
      <c r="E48" s="115"/>
      <c r="F48" s="141"/>
      <c r="G48" s="141"/>
      <c r="H48" s="141"/>
      <c r="I48" s="141"/>
    </row>
    <row r="49" spans="1:24" s="116" customFormat="1" ht="14.25" x14ac:dyDescent="0.2">
      <c r="A49" s="115"/>
      <c r="B49" s="117"/>
      <c r="C49" s="117"/>
      <c r="D49" s="117"/>
      <c r="E49" s="117"/>
      <c r="F49" s="117"/>
      <c r="G49" s="117"/>
    </row>
    <row r="50" spans="1:24" s="116" customFormat="1" ht="14.25" x14ac:dyDescent="0.2">
      <c r="A50" s="140"/>
      <c r="B50" s="140"/>
      <c r="C50" s="140"/>
      <c r="D50" s="117"/>
      <c r="E50" s="117"/>
      <c r="F50" s="141"/>
      <c r="G50" s="141"/>
      <c r="H50" s="141"/>
      <c r="I50" s="141"/>
    </row>
    <row r="51" spans="1:24" x14ac:dyDescent="0.2">
      <c r="E51"/>
      <c r="F51"/>
    </row>
    <row r="52" spans="1:24" x14ac:dyDescent="0.2">
      <c r="A52" s="139"/>
      <c r="B52" s="139"/>
      <c r="C52" s="139"/>
      <c r="D52" s="139"/>
      <c r="E52" s="139"/>
      <c r="F52" s="139"/>
      <c r="G52" s="118"/>
    </row>
    <row r="53" spans="1:24" ht="15.75" x14ac:dyDescent="0.25">
      <c r="A53" s="119"/>
      <c r="B53" s="119"/>
      <c r="C53" s="119"/>
      <c r="D53" s="119"/>
      <c r="E53" s="119"/>
      <c r="F53" s="119"/>
    </row>
    <row r="54" spans="1:24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0">
    <mergeCell ref="D14:S16"/>
    <mergeCell ref="T14:T16"/>
    <mergeCell ref="A1:T1"/>
    <mergeCell ref="A2:T2"/>
    <mergeCell ref="A3:T3"/>
    <mergeCell ref="B4:T4"/>
    <mergeCell ref="A14:A16"/>
    <mergeCell ref="B14:B16"/>
    <mergeCell ref="O18:P18"/>
    <mergeCell ref="O26:P26"/>
    <mergeCell ref="A42:C42"/>
    <mergeCell ref="F42:I42"/>
    <mergeCell ref="A44:C44"/>
    <mergeCell ref="F44:I44"/>
    <mergeCell ref="A52:F52"/>
    <mergeCell ref="A46:F46"/>
    <mergeCell ref="A48:C48"/>
    <mergeCell ref="F48:I48"/>
    <mergeCell ref="A50:C50"/>
    <mergeCell ref="F50:I50"/>
  </mergeCells>
  <pageMargins left="0.70866141732283472" right="0.70866141732283472" top="0.42" bottom="0.28999999999999998" header="0.31496062992125984" footer="0.17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2019-09-30T23:57:04Z</cp:lastPrinted>
  <dcterms:created xsi:type="dcterms:W3CDTF">2011-10-12T06:33:52Z</dcterms:created>
  <dcterms:modified xsi:type="dcterms:W3CDTF">2021-09-20T07:24:00Z</dcterms:modified>
</cp:coreProperties>
</file>